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9. ГКПЗ\Заявки на 2019 год\КР трансформаторов 110, В-110\Для закупки\Приложения к ТЗ от 12.0.2019г\"/>
    </mc:Choice>
  </mc:AlternateContent>
  <bookViews>
    <workbookView xWindow="0" yWindow="0" windowWidth="28800" windowHeight="12300" tabRatio="778" activeTab="1"/>
  </bookViews>
  <sheets>
    <sheet name="АКТ" sheetId="24" r:id="rId1"/>
    <sheet name="Деф" sheetId="22" r:id="rId2"/>
  </sheets>
  <definedNames>
    <definedName name="_xlnm.Print_Titles" localSheetId="1">Деф!$12:$13</definedName>
    <definedName name="_xlnm.Print_Area" localSheetId="0">АКТ!$A$1:$J$52</definedName>
    <definedName name="_xlnm.Print_Area" localSheetId="1">Деф!$A$1:$G$49</definedName>
  </definedNames>
  <calcPr calcId="162913"/>
</workbook>
</file>

<file path=xl/calcChain.xml><?xml version="1.0" encoding="utf-8"?>
<calcChain xmlns="http://schemas.openxmlformats.org/spreadsheetml/2006/main">
  <c r="F44" i="24" l="1"/>
  <c r="E52" i="22"/>
  <c r="E50" i="22"/>
  <c r="E48" i="22"/>
  <c r="E46" i="22"/>
  <c r="E44" i="22"/>
  <c r="E40" i="24" l="1"/>
  <c r="D6" i="22" l="1"/>
  <c r="D9" i="22" l="1"/>
  <c r="D7" i="22"/>
  <c r="B40" i="24"/>
  <c r="E42" i="24"/>
  <c r="E44" i="24"/>
  <c r="B44" i="24"/>
  <c r="B42" i="24"/>
</calcChain>
</file>

<file path=xl/sharedStrings.xml><?xml version="1.0" encoding="utf-8"?>
<sst xmlns="http://schemas.openxmlformats.org/spreadsheetml/2006/main" count="181" uniqueCount="143">
  <si>
    <t>Комиссия в составе:</t>
  </si>
  <si>
    <t xml:space="preserve">председателя </t>
  </si>
  <si>
    <t>должность, предприятие, фамилия, инициалы</t>
  </si>
  <si>
    <t xml:space="preserve">и членов комиссии: </t>
  </si>
  <si>
    <t>диспетчерское наименование:</t>
  </si>
  <si>
    <t>инвентарный номер:</t>
  </si>
  <si>
    <t>вид ремонта</t>
  </si>
  <si>
    <t>Председатель комиссии:</t>
  </si>
  <si>
    <t>Члены комиссии:</t>
  </si>
  <si>
    <t>приложение №1</t>
  </si>
  <si>
    <t>Ведомость дефектов, работ и материалов</t>
  </si>
  <si>
    <t>Узлы оборудования</t>
  </si>
  <si>
    <t>Обнаруженные дефекты</t>
  </si>
  <si>
    <t>Заключение</t>
  </si>
  <si>
    <t>Наименование работ</t>
  </si>
  <si>
    <t>Материалы используемые при ремонте</t>
  </si>
  <si>
    <t>Ед.изм</t>
  </si>
  <si>
    <t>Наименование ПС:</t>
  </si>
  <si>
    <t>Диспетчерское наименование обследуемого оборудования:</t>
  </si>
  <si>
    <t>Тип обследуемого оборудования:</t>
  </si>
  <si>
    <t>С.Л.Шинкаренко</t>
  </si>
  <si>
    <t>При обследовании оборудования и анализе технической документации:</t>
  </si>
  <si>
    <t>паспортов оборудования, актов предшествующих ремонтов и технического обслуживания</t>
  </si>
  <si>
    <t>выявлены дефекты перечисленные в приложении №1 к данному акту.</t>
  </si>
  <si>
    <t>Технического обследования оборудования перед ремонтом</t>
  </si>
  <si>
    <t>УТВЕРЖДАЮ</t>
  </si>
  <si>
    <t>провела техническое обследование оборудования на</t>
  </si>
  <si>
    <t>к акту  №</t>
  </si>
  <si>
    <t>Главного инженера НЮРЭС Кириченко В.В.</t>
  </si>
  <si>
    <t xml:space="preserve"> В.И.Волощук</t>
  </si>
  <si>
    <t>объект (наименование, класс напряжеия)</t>
  </si>
  <si>
    <t>На основаниии результатов обследования,</t>
  </si>
  <si>
    <t xml:space="preserve">Комиссия пришла к выводу: включить в план </t>
  </si>
  <si>
    <t>с устранением дефектов в соответсвии с приложением №1</t>
  </si>
  <si>
    <t>Начальника СЭиРПС НЮЭС Юхименко А.А.</t>
  </si>
  <si>
    <t>А.А.Юхименко</t>
  </si>
  <si>
    <t>ПС 220/110/10 кВ Югра</t>
  </si>
  <si>
    <t>Е.В. Нагогин</t>
  </si>
  <si>
    <t>Автотрансформатор типа:</t>
  </si>
  <si>
    <t>АТДЦТН-125000/220/110-УХЛ1</t>
  </si>
  <si>
    <t xml:space="preserve">капитального ремонта на 2019 год </t>
  </si>
  <si>
    <t xml:space="preserve">среднего ремонта на 2019 год </t>
  </si>
  <si>
    <t>шт</t>
  </si>
  <si>
    <t>Масло трансформаторное</t>
  </si>
  <si>
    <t>Требуется замена трансформаторного масла</t>
  </si>
  <si>
    <t>Замена трансформаторного масла</t>
  </si>
  <si>
    <t>Масло трансформаторное марки ГК</t>
  </si>
  <si>
    <t>т</t>
  </si>
  <si>
    <t>Требуется доливка масла в основной бак трансформатора.</t>
  </si>
  <si>
    <t>Ддоливка масла в основной бак трансформатора.</t>
  </si>
  <si>
    <t>ТКП</t>
  </si>
  <si>
    <t>Требуется замена ТКП</t>
  </si>
  <si>
    <t>Замена ТКП</t>
  </si>
  <si>
    <t>ТКП-160Сг-М2-УХЛЛ2-(0...+120)-2,5-10,0м-160 мм</t>
  </si>
  <si>
    <t>Воздухоосушитель</t>
  </si>
  <si>
    <t>Требуется замена воздухоосушителя</t>
  </si>
  <si>
    <t>Замена воздухоосушителя</t>
  </si>
  <si>
    <t>Запасные части для трансформаторов: Воздухоосушитель ВС-5-5 УХЛ1</t>
  </si>
  <si>
    <t>Система охлаждения автотрансформатора</t>
  </si>
  <si>
    <t>Требуется замена манометров</t>
  </si>
  <si>
    <t>Замена манометров</t>
  </si>
  <si>
    <t>МТПСд-100-ОМ2, кгс/см2 (0-4)</t>
  </si>
  <si>
    <t>Требуется замена резиновых уплотнений</t>
  </si>
  <si>
    <t>Замена резиновых уплотнений</t>
  </si>
  <si>
    <t>Требуется сварка швов автотрансформора.</t>
  </si>
  <si>
    <t>Сварка швов автотрансформора.</t>
  </si>
  <si>
    <t>А.А. Щербаков</t>
  </si>
  <si>
    <t>Требуется покраска автотрансформора (400м2).</t>
  </si>
  <si>
    <t>Покраска автотрансформора (400м2).</t>
  </si>
  <si>
    <t>Полисилоксановый лакокрасочный материал АРМОКОТ V500 RAL 7001</t>
  </si>
  <si>
    <t>л.</t>
  </si>
  <si>
    <t>кг.</t>
  </si>
  <si>
    <t>КСИЛОЛ</t>
  </si>
  <si>
    <t>Инвентарный номер обследуемого оборудования:</t>
  </si>
  <si>
    <t>Уплотнения</t>
  </si>
  <si>
    <t xml:space="preserve">Течь масла по сварным швам бака автотрансформора. </t>
  </si>
  <si>
    <t xml:space="preserve">Нарушение лакокрасочного покрытия автотрансформора. </t>
  </si>
  <si>
    <t>Требуется замена двигателей обдува</t>
  </si>
  <si>
    <t>Замена двигателей обдува</t>
  </si>
  <si>
    <t xml:space="preserve"> АДМ 100 L8 УХЛ2</t>
  </si>
  <si>
    <t>Ухудшение изоляционных характеристик трансформаторного масла в баке контактора РПН по фазам А, В, С</t>
  </si>
  <si>
    <t>Недостаточный уровень масла в основном баке трансформатора.</t>
  </si>
  <si>
    <t>Потеря эластичных свойств (растрескивание) резиновых уплотнений (вводов 220/110/35/110; фланцевых соединений газовой системы; технологических люков; плит ПУ РПН)</t>
  </si>
  <si>
    <t xml:space="preserve">Требуется замена электронасоса </t>
  </si>
  <si>
    <t>Замена электронасоса</t>
  </si>
  <si>
    <t>Трещины в корпусе воздухоосушителя, негерметичное прилегание (повреждение резьбы) крышки со смотровым стеклом к корпусу ВОФ.</t>
  </si>
  <si>
    <t xml:space="preserve">Бак </t>
  </si>
  <si>
    <t>2АТ</t>
  </si>
  <si>
    <t>ПС 220 кВ Югра 2АТ типа АТДЦТН-125000/220</t>
  </si>
  <si>
    <r>
      <t>4750067</t>
    </r>
    <r>
      <rPr>
        <sz val="10"/>
        <rFont val="Times New Roman"/>
        <family val="1"/>
        <charset val="204"/>
      </rPr>
      <t xml:space="preserve">      ПС-220 кВ Югра 2АТ типа АТДЦТН-125000/220</t>
    </r>
  </si>
  <si>
    <t>Главный инженер филиала</t>
  </si>
  <si>
    <t>Зам. главного инженера АО ЮРЭСК Нагогина Е.В.</t>
  </si>
  <si>
    <t>Первого зам. директора -Главного инженера НЮЭС В.С. Осипенкова</t>
  </si>
  <si>
    <t>В.С. Осипенков</t>
  </si>
  <si>
    <t>РУМ, МС-1</t>
  </si>
  <si>
    <t>Требуется замена МС-1</t>
  </si>
  <si>
    <t>Замена МС-1</t>
  </si>
  <si>
    <t>Запасные части для выключателей: Маслоуказатель МС-2-560-УХЛ1 ТУ4214-001-42530114-2008</t>
  </si>
  <si>
    <t>Кабельная продукция</t>
  </si>
  <si>
    <t>Требуется выполнение зазмеления металлорукавов кабельнй продукции</t>
  </si>
  <si>
    <t>Выполнить зазмеление металлорукавов кабельнй продукции</t>
  </si>
  <si>
    <t>Провода силовые для электрических установок на напряжение до 450 В с медной жилой марки ПВ3, сечением 6 мм2</t>
  </si>
  <si>
    <t>м</t>
  </si>
  <si>
    <t>Хомуты типа Х-12</t>
  </si>
  <si>
    <t>шт.</t>
  </si>
  <si>
    <t>Отсутствует заземление металлорукавов кабельной прдукции в соответствии с требованями п. 1.7.76.4 ПУЭ.</t>
  </si>
  <si>
    <t>Начальник СПС АО ЮРЭСК Щербакова А.А.</t>
  </si>
  <si>
    <t>от "_05_"_июня_2018год</t>
  </si>
  <si>
    <t>АКТ  № 385</t>
  </si>
  <si>
    <t>Первый заместитель директора-</t>
  </si>
  <si>
    <t>Нефтеюганские электрические сети</t>
  </si>
  <si>
    <r>
      <t>"__</t>
    </r>
    <r>
      <rPr>
        <u/>
        <sz val="10"/>
        <rFont val="Times New Roman"/>
        <family val="1"/>
        <charset val="204"/>
      </rPr>
      <t>05</t>
    </r>
    <r>
      <rPr>
        <sz val="10"/>
        <rFont val="Times New Roman"/>
        <family val="1"/>
        <charset val="204"/>
      </rPr>
      <t>__"___</t>
    </r>
    <r>
      <rPr>
        <u/>
        <sz val="10"/>
        <rFont val="Times New Roman"/>
        <family val="1"/>
        <charset val="204"/>
      </rPr>
      <t>июня</t>
    </r>
    <r>
      <rPr>
        <sz val="10"/>
        <rFont val="Times New Roman"/>
        <family val="1"/>
        <charset val="204"/>
      </rPr>
      <t>___2018год</t>
    </r>
  </si>
  <si>
    <t>Главный инженер ХМРЭС Шелехов А.Е.</t>
  </si>
  <si>
    <t>А.Е. Шелехов</t>
  </si>
  <si>
    <t>Требуется регенерация и дегазация масла</t>
  </si>
  <si>
    <t>Регенерация и дегазация масла</t>
  </si>
  <si>
    <t xml:space="preserve">Масло трансформаторное </t>
  </si>
  <si>
    <t>Результат испытания масла не удовлетворяет нормам влагосодержания, согласно протоколу №132 от 17.04.2018г.</t>
  </si>
  <si>
    <t>Масло индустриальное И-20А (для установки "Суховей")</t>
  </si>
  <si>
    <t>Силикагель гранулированный</t>
  </si>
  <si>
    <t>Силикагель-индикатор</t>
  </si>
  <si>
    <t>кг</t>
  </si>
  <si>
    <t>Резина техническая листовая прессованная</t>
  </si>
  <si>
    <t>Требуется замена метизов</t>
  </si>
  <si>
    <t>Замена метизов</t>
  </si>
  <si>
    <t>Болты с гайками и шайбами строительные</t>
  </si>
  <si>
    <t>Электроды УОНИ 13/55</t>
  </si>
  <si>
    <t>Требуется ремонт адсорбционного фильтра</t>
  </si>
  <si>
    <t>Замена силикагель гранулированный</t>
  </si>
  <si>
    <t>Трубка термоусадочная (термоусаживаемая) цветная из модифицированного полиэтилена с коэффициентом усадки 2:1 ТУТ 40/20</t>
  </si>
  <si>
    <t>Ветошь</t>
  </si>
  <si>
    <t>Бензин авиационный Б-70</t>
  </si>
  <si>
    <t>Шкурка шлифовальная двухслойная с зернистостью 40-25</t>
  </si>
  <si>
    <t>м2</t>
  </si>
  <si>
    <t>Электронасос АНМТ 100/8 подача 100 м3/ч, напор 8м, 3,0kW, IP65 УХЛ1, Y/Δ 380/220V 5,7/9,9А</t>
  </si>
  <si>
    <t>Кол-во</t>
  </si>
  <si>
    <t>Приложение №1 к техническому заданию 1.1</t>
  </si>
  <si>
    <t>Приложение №3 к техническому заданию 1.1</t>
  </si>
  <si>
    <t>Повреждены защитные стекла манометров</t>
  </si>
  <si>
    <t>Низкое сопротивление изоляции вторичных цепей</t>
  </si>
  <si>
    <t>Повышенная вибрация, посторонний шум, следы масла из под резиновых уплотнений.</t>
  </si>
  <si>
    <t>Повышенная вибрация, посторонний шум при работе двигателей обдува.</t>
  </si>
  <si>
    <t>Капиляры термометра имеют механические повреждения, негерметичное крепление термобалона в посадочное место.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</si>
</sst>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19]\о\т\ \&quot;dd\&quot;\ mmmm\ yyyy\ \г\о\д\ ;@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4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Fill="1"/>
    <xf numFmtId="0" fontId="5" fillId="0" borderId="0" xfId="0" applyFont="1" applyFill="1"/>
    <xf numFmtId="0" fontId="0" fillId="0" borderId="0" xfId="0" applyFont="1"/>
    <xf numFmtId="0" fontId="7" fillId="0" borderId="0" xfId="0" applyFont="1" applyAlignme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/>
    <xf numFmtId="0" fontId="2" fillId="0" borderId="0" xfId="0" applyFont="1" applyFill="1" applyBorder="1"/>
    <xf numFmtId="0" fontId="7" fillId="0" borderId="0" xfId="0" applyFont="1" applyFill="1" applyAlignment="1"/>
    <xf numFmtId="0" fontId="5" fillId="0" borderId="0" xfId="0" quotePrefix="1" applyFont="1" applyAlignment="1">
      <alignment horizontal="fill" vertical="center" wrapText="1"/>
    </xf>
    <xf numFmtId="0" fontId="12" fillId="0" borderId="0" xfId="0" applyFont="1"/>
    <xf numFmtId="0" fontId="5" fillId="0" borderId="0" xfId="0" applyFont="1" applyAlignment="1"/>
    <xf numFmtId="0" fontId="13" fillId="0" borderId="0" xfId="0" applyFont="1" applyAlignment="1"/>
    <xf numFmtId="0" fontId="5" fillId="0" borderId="0" xfId="0" quotePrefix="1" applyFont="1" applyAlignment="1">
      <alignment vertical="center"/>
    </xf>
    <xf numFmtId="0" fontId="5" fillId="0" borderId="0" xfId="0" applyFont="1" applyFill="1" applyAlignment="1"/>
    <xf numFmtId="0" fontId="13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14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13" fillId="0" borderId="0" xfId="0" applyFont="1" applyBorder="1" applyAlignment="1"/>
    <xf numFmtId="164" fontId="14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/>
    <xf numFmtId="0" fontId="9" fillId="0" borderId="0" xfId="0" applyFont="1" applyAlignment="1"/>
    <xf numFmtId="0" fontId="13" fillId="0" borderId="0" xfId="0" applyFont="1" applyAlignment="1"/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zoomScale="85" zoomScaleSheetLayoutView="85" workbookViewId="0">
      <selection activeCell="G1" sqref="G1"/>
    </sheetView>
  </sheetViews>
  <sheetFormatPr defaultRowHeight="15" x14ac:dyDescent="0.25"/>
  <cols>
    <col min="1" max="1" width="2.7109375" style="13" customWidth="1"/>
    <col min="2" max="4" width="9.140625" style="13"/>
    <col min="5" max="5" width="9.7109375" style="13" customWidth="1"/>
    <col min="6" max="7" width="9.140625" style="13"/>
    <col min="8" max="8" width="11" style="13" customWidth="1"/>
    <col min="9" max="16384" width="9.140625" style="13"/>
  </cols>
  <sheetData>
    <row r="1" spans="1:15" x14ac:dyDescent="0.25">
      <c r="G1" s="29" t="s">
        <v>137</v>
      </c>
    </row>
    <row r="3" spans="1:15" ht="12.75" customHeight="1" x14ac:dyDescent="0.25">
      <c r="A3" s="1"/>
      <c r="B3" s="1"/>
      <c r="C3" s="1"/>
      <c r="D3" s="1"/>
      <c r="E3" s="1"/>
      <c r="F3" s="1"/>
      <c r="G3" s="27" t="s">
        <v>25</v>
      </c>
      <c r="H3" s="11"/>
      <c r="I3" s="11"/>
      <c r="J3" s="11"/>
      <c r="K3" s="1"/>
      <c r="L3" s="1"/>
      <c r="M3" s="1"/>
      <c r="O3" s="2" t="s">
        <v>91</v>
      </c>
    </row>
    <row r="4" spans="1:15" ht="12.75" customHeight="1" x14ac:dyDescent="0.25">
      <c r="A4" s="1"/>
      <c r="B4" s="1"/>
      <c r="C4" s="1"/>
      <c r="D4" s="1"/>
      <c r="E4" s="1"/>
      <c r="F4" s="1"/>
      <c r="G4" s="27" t="s">
        <v>109</v>
      </c>
      <c r="H4" s="11"/>
      <c r="I4" s="11"/>
      <c r="J4" s="11"/>
      <c r="K4" s="1"/>
      <c r="L4" s="1"/>
      <c r="M4" s="1"/>
      <c r="O4" s="2"/>
    </row>
    <row r="5" spans="1:15" ht="12.75" customHeight="1" x14ac:dyDescent="0.25">
      <c r="A5" s="1"/>
      <c r="B5" s="1"/>
      <c r="C5" s="1"/>
      <c r="D5" s="1"/>
      <c r="E5" s="1"/>
      <c r="F5" s="1"/>
      <c r="G5" s="27" t="s">
        <v>90</v>
      </c>
      <c r="H5" s="11"/>
      <c r="I5" s="11"/>
      <c r="J5" s="11"/>
      <c r="K5" s="1"/>
      <c r="L5" s="1"/>
      <c r="M5" s="1"/>
      <c r="O5" s="2" t="s">
        <v>28</v>
      </c>
    </row>
    <row r="6" spans="1:15" ht="12.75" customHeight="1" x14ac:dyDescent="0.25">
      <c r="A6" s="1"/>
      <c r="B6" s="1"/>
      <c r="C6" s="1"/>
      <c r="D6" s="1"/>
      <c r="E6" s="1"/>
      <c r="F6" s="1"/>
      <c r="G6" s="27" t="s">
        <v>110</v>
      </c>
      <c r="H6" s="11"/>
      <c r="I6" s="11"/>
      <c r="J6" s="1"/>
      <c r="K6" s="1"/>
      <c r="L6" s="1"/>
      <c r="M6" s="1"/>
      <c r="O6" s="2" t="s">
        <v>106</v>
      </c>
    </row>
    <row r="7" spans="1:1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O7" s="2" t="s">
        <v>112</v>
      </c>
    </row>
    <row r="8" spans="1:15" x14ac:dyDescent="0.25">
      <c r="A8" s="1"/>
      <c r="B8" s="1"/>
      <c r="C8" s="1"/>
      <c r="D8" s="1"/>
      <c r="E8" s="1"/>
      <c r="F8" s="1"/>
      <c r="G8" s="3"/>
      <c r="H8" s="3"/>
      <c r="I8" s="27" t="s">
        <v>93</v>
      </c>
      <c r="J8" s="11"/>
      <c r="K8" s="1"/>
      <c r="L8" s="1"/>
      <c r="M8" s="1"/>
    </row>
    <row r="9" spans="1:15" ht="12.75" customHeight="1" x14ac:dyDescent="0.25">
      <c r="A9" s="1"/>
      <c r="B9" s="1"/>
      <c r="C9" s="1"/>
      <c r="D9" s="1"/>
      <c r="E9" s="1"/>
      <c r="F9" s="1"/>
      <c r="G9" s="1"/>
      <c r="H9" s="1"/>
      <c r="I9" s="28"/>
      <c r="J9" s="1"/>
      <c r="L9" s="1"/>
      <c r="M9" s="1"/>
      <c r="O9" s="2" t="s">
        <v>34</v>
      </c>
    </row>
    <row r="10" spans="1:15" x14ac:dyDescent="0.25">
      <c r="A10" s="1"/>
      <c r="B10" s="1"/>
      <c r="C10" s="1"/>
      <c r="D10" s="1"/>
      <c r="E10" s="1"/>
      <c r="F10" s="1"/>
      <c r="G10" s="1" t="s">
        <v>111</v>
      </c>
      <c r="H10" s="1"/>
      <c r="I10" s="28"/>
      <c r="J10" s="1"/>
      <c r="K10" s="1"/>
      <c r="L10" s="1"/>
      <c r="M10" s="1"/>
      <c r="O10" s="2" t="s">
        <v>106</v>
      </c>
    </row>
    <row r="11" spans="1:15" ht="12.75" customHeight="1" x14ac:dyDescent="0.25">
      <c r="A11" s="1"/>
      <c r="B11" s="1"/>
      <c r="C11" s="1"/>
      <c r="D11" s="1"/>
      <c r="E11" s="1"/>
      <c r="F11" s="1"/>
      <c r="G11" s="66"/>
      <c r="H11" s="66"/>
      <c r="I11" s="66"/>
      <c r="J11" s="1"/>
      <c r="K11" s="1"/>
      <c r="L11" s="1"/>
      <c r="M11" s="1"/>
      <c r="O11" s="2"/>
    </row>
    <row r="12" spans="1:15" ht="12.75" customHeight="1" x14ac:dyDescent="0.25">
      <c r="A12" s="1"/>
      <c r="B12" s="1"/>
      <c r="C12" s="1"/>
      <c r="D12" s="1"/>
      <c r="E12" s="1"/>
      <c r="F12" s="14" t="s">
        <v>108</v>
      </c>
      <c r="G12" s="15"/>
      <c r="H12" s="1"/>
      <c r="I12" s="1"/>
      <c r="J12" s="1"/>
      <c r="K12" s="1"/>
      <c r="L12" s="1"/>
      <c r="M12" s="1"/>
    </row>
    <row r="13" spans="1:15" ht="12.75" customHeight="1" x14ac:dyDescent="0.25">
      <c r="A13" s="1"/>
      <c r="B13" s="1"/>
      <c r="C13" s="1"/>
      <c r="D13" s="4" t="s">
        <v>24</v>
      </c>
      <c r="E13" s="1"/>
      <c r="F13" s="1"/>
      <c r="G13" s="1"/>
      <c r="H13" s="1"/>
      <c r="I13" s="1"/>
      <c r="J13" s="1"/>
      <c r="K13" s="1"/>
      <c r="L13" s="1"/>
      <c r="M13" s="1"/>
      <c r="O13" s="1" t="s">
        <v>41</v>
      </c>
    </row>
    <row r="14" spans="1:15" ht="8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1"/>
      <c r="O14" s="1" t="s">
        <v>40</v>
      </c>
    </row>
    <row r="15" spans="1:15" ht="12.75" customHeight="1" x14ac:dyDescent="0.25">
      <c r="A15" s="1"/>
      <c r="B15" s="4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7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13" t="s">
        <v>35</v>
      </c>
    </row>
    <row r="17" spans="1:15" ht="12.75" customHeight="1" x14ac:dyDescent="0.25">
      <c r="A17" s="1"/>
      <c r="B17" s="4" t="s">
        <v>1</v>
      </c>
      <c r="C17" s="1"/>
      <c r="D17" s="2" t="s">
        <v>92</v>
      </c>
      <c r="E17" s="6"/>
      <c r="F17" s="6"/>
      <c r="G17" s="6"/>
      <c r="H17" s="6"/>
      <c r="I17" s="6"/>
      <c r="J17" s="6"/>
      <c r="K17" s="6"/>
      <c r="L17" s="1"/>
      <c r="M17" s="1"/>
      <c r="O17" s="13" t="s">
        <v>20</v>
      </c>
    </row>
    <row r="18" spans="1:15" ht="12.75" customHeight="1" x14ac:dyDescent="0.25">
      <c r="A18" s="1"/>
      <c r="B18" s="1"/>
      <c r="C18" s="1"/>
      <c r="D18" s="16" t="s">
        <v>2</v>
      </c>
      <c r="E18" s="1"/>
      <c r="F18" s="1"/>
      <c r="G18" s="1"/>
      <c r="H18" s="1"/>
      <c r="I18" s="1"/>
      <c r="J18" s="1"/>
      <c r="K18" s="1"/>
      <c r="L18" s="1"/>
      <c r="M18" s="1"/>
    </row>
    <row r="19" spans="1:15" ht="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13" t="s">
        <v>29</v>
      </c>
    </row>
    <row r="20" spans="1:15" ht="12.75" customHeight="1" x14ac:dyDescent="0.25">
      <c r="A20" s="1"/>
      <c r="B20" s="4" t="s">
        <v>3</v>
      </c>
      <c r="C20" s="1"/>
      <c r="D20" s="67" t="s">
        <v>34</v>
      </c>
      <c r="E20" s="68"/>
      <c r="F20" s="68"/>
      <c r="G20" s="68"/>
      <c r="H20" s="68"/>
      <c r="I20" s="1"/>
      <c r="J20" s="1"/>
      <c r="K20" s="1"/>
      <c r="L20" s="1"/>
      <c r="M20" s="1"/>
      <c r="O20" s="13" t="s">
        <v>37</v>
      </c>
    </row>
    <row r="21" spans="1:15" ht="12.75" customHeight="1" x14ac:dyDescent="0.25">
      <c r="A21" s="1"/>
      <c r="B21" s="1"/>
      <c r="C21" s="1"/>
      <c r="D21" s="21" t="s">
        <v>2</v>
      </c>
      <c r="E21" s="1"/>
      <c r="F21" s="1"/>
      <c r="G21" s="1"/>
      <c r="H21" s="1"/>
      <c r="I21" s="1"/>
      <c r="J21" s="1"/>
      <c r="K21" s="1"/>
      <c r="L21" s="1"/>
      <c r="M21" s="1"/>
      <c r="O21" s="13" t="s">
        <v>66</v>
      </c>
    </row>
    <row r="22" spans="1:15" ht="12.75" customHeight="1" x14ac:dyDescent="0.25">
      <c r="A22" s="1"/>
      <c r="B22" s="1"/>
      <c r="C22" s="1"/>
      <c r="D22" s="69" t="s">
        <v>112</v>
      </c>
      <c r="E22" s="70"/>
      <c r="F22" s="70"/>
      <c r="G22" s="70"/>
      <c r="H22" s="1"/>
      <c r="I22" s="1"/>
      <c r="J22" s="1"/>
      <c r="K22" s="1"/>
      <c r="L22" s="1"/>
      <c r="M22" s="1"/>
      <c r="O22" s="13" t="s">
        <v>113</v>
      </c>
    </row>
    <row r="23" spans="1:15" ht="12.75" customHeight="1" x14ac:dyDescent="0.25">
      <c r="A23" s="1"/>
      <c r="B23" s="1"/>
      <c r="C23" s="1"/>
      <c r="D23" s="21" t="s">
        <v>2</v>
      </c>
      <c r="E23" s="1"/>
      <c r="F23" s="1"/>
      <c r="G23" s="1"/>
      <c r="H23" s="1"/>
      <c r="I23" s="1"/>
      <c r="J23" s="1"/>
      <c r="K23" s="1"/>
      <c r="L23" s="1"/>
      <c r="M23" s="1"/>
      <c r="O23" s="13" t="s">
        <v>113</v>
      </c>
    </row>
    <row r="24" spans="1:15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ht="12.75" customHeight="1" x14ac:dyDescent="0.25">
      <c r="A25" s="1"/>
      <c r="B25" s="4" t="s">
        <v>26</v>
      </c>
      <c r="C25" s="1"/>
      <c r="D25" s="1"/>
      <c r="E25" s="1"/>
      <c r="F25" s="1"/>
      <c r="G25" s="1"/>
      <c r="H25" s="22" t="s">
        <v>36</v>
      </c>
      <c r="I25" s="23"/>
      <c r="J25" s="17"/>
      <c r="K25" s="17"/>
      <c r="L25" s="1"/>
      <c r="M25" s="1"/>
    </row>
    <row r="26" spans="1:15" ht="12.75" customHeight="1" x14ac:dyDescent="0.25">
      <c r="A26" s="1"/>
      <c r="B26" s="1"/>
      <c r="C26" s="1"/>
      <c r="D26" s="1"/>
      <c r="E26" s="1"/>
      <c r="F26" s="1"/>
      <c r="G26" s="1"/>
      <c r="H26" s="21" t="s">
        <v>30</v>
      </c>
      <c r="I26" s="1"/>
      <c r="J26" s="1"/>
      <c r="K26" s="1"/>
      <c r="L26" s="1"/>
      <c r="M26" s="1"/>
    </row>
    <row r="27" spans="1:15" ht="12.75" customHeight="1" x14ac:dyDescent="0.25">
      <c r="A27" s="1"/>
      <c r="B27" s="1" t="s">
        <v>38</v>
      </c>
      <c r="D27" s="1"/>
      <c r="E27" s="6" t="s">
        <v>39</v>
      </c>
      <c r="F27" s="1"/>
      <c r="G27" s="1"/>
      <c r="H27" s="1"/>
      <c r="I27" s="1"/>
      <c r="J27" s="1"/>
      <c r="K27" s="1"/>
      <c r="L27" s="1"/>
      <c r="M27" s="1"/>
    </row>
    <row r="28" spans="1:15" ht="9" customHeight="1" x14ac:dyDescent="0.25">
      <c r="A28" s="1"/>
      <c r="B28" s="1"/>
      <c r="D28" s="1"/>
      <c r="E28" s="6"/>
      <c r="F28" s="1"/>
      <c r="G28" s="1"/>
      <c r="H28" s="1"/>
      <c r="I28" s="1"/>
      <c r="J28" s="1"/>
      <c r="K28" s="1"/>
      <c r="L28" s="1"/>
      <c r="M28" s="1"/>
    </row>
    <row r="29" spans="1:15" ht="12.75" customHeight="1" x14ac:dyDescent="0.25">
      <c r="A29" s="1"/>
      <c r="B29" s="1" t="s">
        <v>4</v>
      </c>
      <c r="C29" s="1"/>
      <c r="D29" s="1"/>
      <c r="E29" s="24" t="s">
        <v>87</v>
      </c>
      <c r="F29" s="20"/>
      <c r="G29" s="20"/>
      <c r="H29" s="20"/>
      <c r="I29" s="20"/>
      <c r="J29" s="20"/>
      <c r="K29" s="1"/>
      <c r="L29" s="1"/>
      <c r="M29" s="1"/>
    </row>
    <row r="30" spans="1:15" ht="6.75" customHeight="1" x14ac:dyDescent="0.25">
      <c r="A30" s="1"/>
      <c r="B30" s="1"/>
      <c r="C30" s="1"/>
      <c r="D30" s="1"/>
      <c r="E30" s="10"/>
      <c r="F30" s="18"/>
      <c r="G30" s="18"/>
      <c r="H30" s="9"/>
      <c r="I30" s="9"/>
      <c r="J30" s="1"/>
      <c r="K30" s="1"/>
      <c r="L30" s="1"/>
      <c r="M30" s="1"/>
    </row>
    <row r="31" spans="1:15" ht="12.75" customHeight="1" x14ac:dyDescent="0.25">
      <c r="A31" s="1"/>
      <c r="B31" s="1" t="s">
        <v>5</v>
      </c>
      <c r="C31" s="1"/>
      <c r="D31" s="1"/>
      <c r="E31" s="10">
        <v>4750067</v>
      </c>
      <c r="F31" s="1" t="s">
        <v>88</v>
      </c>
      <c r="G31" s="9"/>
      <c r="H31" s="9"/>
      <c r="I31" s="9"/>
      <c r="J31" s="1"/>
      <c r="K31" s="1"/>
      <c r="L31" s="1"/>
      <c r="M31" s="1"/>
    </row>
    <row r="32" spans="1:15" ht="12.75" customHeight="1" x14ac:dyDescent="0.25">
      <c r="A32" s="1"/>
      <c r="B32" s="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23" x14ac:dyDescent="0.25">
      <c r="A33" s="1"/>
      <c r="B33" s="4" t="s">
        <v>21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23" x14ac:dyDescent="0.25">
      <c r="A34" s="1"/>
      <c r="B34" s="2" t="s">
        <v>22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23" x14ac:dyDescent="0.25">
      <c r="A35" s="1"/>
      <c r="B35" s="4" t="s">
        <v>23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23" ht="9" customHeight="1" x14ac:dyDescent="0.25">
      <c r="A36" s="1"/>
      <c r="J36" s="1"/>
      <c r="K36" s="1"/>
      <c r="L36" s="1"/>
      <c r="M36" s="1"/>
    </row>
    <row r="37" spans="1:23" x14ac:dyDescent="0.25">
      <c r="A37" s="1"/>
      <c r="B37" s="1" t="s">
        <v>31</v>
      </c>
      <c r="C37" s="1"/>
      <c r="D37" s="1"/>
      <c r="E37" s="1"/>
      <c r="F37" s="1"/>
      <c r="G37" s="1"/>
      <c r="H37" s="1"/>
      <c r="I37" s="1"/>
      <c r="J37" s="12"/>
      <c r="K37" s="7"/>
      <c r="L37" s="7"/>
      <c r="M37" s="1"/>
    </row>
    <row r="38" spans="1:23" x14ac:dyDescent="0.25">
      <c r="A38" s="1"/>
      <c r="B38" s="1" t="s">
        <v>32</v>
      </c>
      <c r="C38" s="1"/>
      <c r="D38" s="1"/>
      <c r="E38" s="1"/>
      <c r="F38" s="25" t="s">
        <v>40</v>
      </c>
      <c r="G38" s="25"/>
      <c r="H38" s="25"/>
      <c r="I38" s="19"/>
      <c r="J38" s="1"/>
      <c r="K38" s="1"/>
      <c r="L38" s="1"/>
      <c r="M38" s="1"/>
    </row>
    <row r="39" spans="1:23" x14ac:dyDescent="0.25">
      <c r="A39" s="1"/>
      <c r="B39" s="1"/>
      <c r="C39" s="1"/>
      <c r="D39" s="1"/>
      <c r="E39" s="1"/>
      <c r="F39" s="16" t="s">
        <v>6</v>
      </c>
      <c r="G39" s="1"/>
      <c r="H39" s="1"/>
      <c r="I39" s="1"/>
      <c r="J39" s="1"/>
      <c r="K39" s="1"/>
      <c r="L39" s="1"/>
      <c r="M39" s="1"/>
    </row>
    <row r="40" spans="1:23" x14ac:dyDescent="0.25">
      <c r="A40" s="1"/>
      <c r="B40" s="13" t="str">
        <f>B27</f>
        <v>Автотрансформатор типа:</v>
      </c>
      <c r="C40" s="1"/>
      <c r="D40" s="1"/>
      <c r="E40" s="1" t="str">
        <f>E27</f>
        <v>АТДЦТН-125000/220/110-УХЛ1</v>
      </c>
      <c r="F40" s="1"/>
      <c r="G40" s="1"/>
      <c r="H40" s="1"/>
      <c r="I40" s="1"/>
      <c r="J40" s="1"/>
      <c r="K40" s="1"/>
      <c r="L40" s="1"/>
      <c r="M40" s="1"/>
    </row>
    <row r="41" spans="1:23" ht="9" customHeight="1" x14ac:dyDescent="0.25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3" x14ac:dyDescent="0.25">
      <c r="A42" s="1"/>
      <c r="B42" s="1" t="str">
        <f>B29</f>
        <v>диспетчерское наименование:</v>
      </c>
      <c r="C42" s="1"/>
      <c r="D42" s="1"/>
      <c r="E42" s="6" t="str">
        <f>E29</f>
        <v>2АТ</v>
      </c>
      <c r="F42" s="1"/>
      <c r="G42" s="1"/>
      <c r="H42" s="1"/>
      <c r="I42" s="1"/>
      <c r="J42" s="1"/>
      <c r="K42" s="1"/>
      <c r="L42" s="1"/>
      <c r="M42" s="1"/>
    </row>
    <row r="43" spans="1:23" ht="8.25" customHeight="1" x14ac:dyDescent="0.25">
      <c r="A43" s="1"/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1"/>
    </row>
    <row r="44" spans="1:23" x14ac:dyDescent="0.25">
      <c r="A44" s="1"/>
      <c r="B44" s="1" t="str">
        <f>B31</f>
        <v>инвентарный номер:</v>
      </c>
      <c r="C44" s="1"/>
      <c r="D44" s="1"/>
      <c r="E44" s="6">
        <f>E31</f>
        <v>4750067</v>
      </c>
      <c r="F44" s="1" t="str">
        <f>F31</f>
        <v>ПС 220 кВ Югра 2АТ типа АТДЦТН-125000/220</v>
      </c>
      <c r="G44" s="1"/>
      <c r="H44" s="1"/>
      <c r="I44" s="1"/>
      <c r="J44" s="1"/>
      <c r="K44" s="1"/>
      <c r="L44" s="1"/>
      <c r="M44" s="1"/>
    </row>
    <row r="45" spans="1:23" ht="7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3" x14ac:dyDescent="0.25">
      <c r="A46" s="1"/>
      <c r="B46" s="1" t="s">
        <v>33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23" x14ac:dyDescent="0.25">
      <c r="A48" s="1"/>
      <c r="B48" s="4" t="s">
        <v>7</v>
      </c>
      <c r="C48" s="1"/>
      <c r="D48" s="1"/>
      <c r="E48" s="3"/>
      <c r="F48" s="3"/>
      <c r="G48" s="1"/>
      <c r="H48" s="70" t="s">
        <v>93</v>
      </c>
      <c r="I48" s="71"/>
      <c r="J48" s="17"/>
      <c r="K48" s="1"/>
      <c r="L48" s="1"/>
      <c r="M48" s="1"/>
      <c r="W48" s="29" t="s">
        <v>136</v>
      </c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4" t="s">
        <v>8</v>
      </c>
      <c r="C50" s="1"/>
      <c r="D50" s="1"/>
      <c r="E50" s="3"/>
      <c r="F50" s="3"/>
      <c r="G50" s="1"/>
      <c r="H50" s="70" t="s">
        <v>35</v>
      </c>
      <c r="I50" s="72"/>
      <c r="J50" s="17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3"/>
      <c r="F52" s="3"/>
      <c r="G52" s="8"/>
      <c r="H52" s="64" t="s">
        <v>113</v>
      </c>
      <c r="I52" s="65"/>
      <c r="J52" s="17"/>
      <c r="K52" s="1"/>
      <c r="L52" s="1"/>
      <c r="M52" s="1"/>
    </row>
    <row r="53" spans="1:13" x14ac:dyDescent="0.25">
      <c r="A53" s="1"/>
      <c r="B53" s="1"/>
      <c r="C53" s="1"/>
      <c r="D53" s="1"/>
      <c r="E53" s="8"/>
      <c r="F53" s="8"/>
      <c r="G53" s="8"/>
      <c r="H53" s="8"/>
      <c r="I53" s="8"/>
      <c r="J53" s="1"/>
      <c r="K53" s="1"/>
      <c r="L53" s="1"/>
      <c r="M53" s="1"/>
    </row>
    <row r="54" spans="1:13" x14ac:dyDescent="0.25">
      <c r="E54" s="3"/>
      <c r="F54" s="3"/>
      <c r="G54" s="8"/>
      <c r="H54" s="64" t="s">
        <v>37</v>
      </c>
      <c r="I54" s="65"/>
    </row>
    <row r="55" spans="1:13" x14ac:dyDescent="0.25">
      <c r="H55" s="26"/>
      <c r="I55" s="26"/>
    </row>
    <row r="56" spans="1:13" x14ac:dyDescent="0.25">
      <c r="E56" s="3"/>
      <c r="F56" s="3"/>
      <c r="G56" s="8"/>
      <c r="H56" s="64" t="s">
        <v>66</v>
      </c>
      <c r="I56" s="65"/>
    </row>
  </sheetData>
  <mergeCells count="8">
    <mergeCell ref="H54:I54"/>
    <mergeCell ref="H56:I56"/>
    <mergeCell ref="H52:I52"/>
    <mergeCell ref="G11:I11"/>
    <mergeCell ref="D20:H20"/>
    <mergeCell ref="D22:G22"/>
    <mergeCell ref="H48:I48"/>
    <mergeCell ref="H50:I50"/>
  </mergeCells>
  <dataValidations count="5">
    <dataValidation type="list" allowBlank="1" showInputMessage="1" showErrorMessage="1" sqref="H52 H54 H56">
      <formula1>$O$19:$O$22</formula1>
    </dataValidation>
    <dataValidation type="list" allowBlank="1" showInputMessage="1" showErrorMessage="1" sqref="H50">
      <formula1>$O$16:$O$17</formula1>
    </dataValidation>
    <dataValidation type="list" allowBlank="1" showInputMessage="1" showErrorMessage="1" sqref="F38">
      <formula1>$O$13:$O$14</formula1>
    </dataValidation>
    <dataValidation type="list" allowBlank="1" showInputMessage="1" showErrorMessage="1" promptTitle="имтаит" sqref="D22">
      <formula1>$O$3:$O$7</formula1>
    </dataValidation>
    <dataValidation type="list" allowBlank="1" showInputMessage="1" showErrorMessage="1" sqref="D20:H20">
      <formula1>$O$9:$O$10</formula1>
    </dataValidation>
  </dataValidation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topLeftCell="A31" zoomScaleSheetLayoutView="100" workbookViewId="0">
      <selection activeCell="A50" sqref="A50:XFD53"/>
    </sheetView>
  </sheetViews>
  <sheetFormatPr defaultRowHeight="12.75" x14ac:dyDescent="0.2"/>
  <cols>
    <col min="1" max="1" width="18.28515625" style="41" bestFit="1" customWidth="1"/>
    <col min="2" max="2" width="29.42578125" style="41" customWidth="1"/>
    <col min="3" max="3" width="28" style="41" customWidth="1"/>
    <col min="4" max="4" width="23.5703125" style="41" customWidth="1"/>
    <col min="5" max="5" width="19" style="41" customWidth="1"/>
    <col min="6" max="7" width="7.28515625" style="41" customWidth="1"/>
    <col min="8" max="16384" width="9.140625" style="41"/>
  </cols>
  <sheetData>
    <row r="1" spans="1:15" x14ac:dyDescent="0.2">
      <c r="A1" s="38"/>
      <c r="B1" s="38"/>
      <c r="C1" s="38"/>
      <c r="D1" s="38"/>
      <c r="E1" s="40"/>
      <c r="F1" s="38" t="s">
        <v>9</v>
      </c>
      <c r="G1" s="38"/>
    </row>
    <row r="2" spans="1:15" x14ac:dyDescent="0.2">
      <c r="A2" s="38"/>
      <c r="B2" s="38"/>
      <c r="C2" s="38"/>
      <c r="D2" s="38"/>
      <c r="E2" s="40"/>
      <c r="F2" s="38" t="s">
        <v>27</v>
      </c>
      <c r="G2" s="38">
        <v>385</v>
      </c>
      <c r="H2" s="37"/>
      <c r="I2" s="37"/>
      <c r="J2" s="37"/>
      <c r="K2" s="37"/>
      <c r="L2" s="37"/>
      <c r="M2" s="37"/>
      <c r="N2" s="37"/>
      <c r="O2" s="37"/>
    </row>
    <row r="3" spans="1:15" x14ac:dyDescent="0.2">
      <c r="A3" s="38"/>
      <c r="B3" s="38"/>
      <c r="C3" s="38"/>
      <c r="D3" s="38"/>
      <c r="E3" s="73" t="s">
        <v>107</v>
      </c>
      <c r="F3" s="74"/>
      <c r="G3" s="34"/>
      <c r="H3" s="37"/>
      <c r="I3" s="37"/>
      <c r="J3" s="37"/>
      <c r="K3" s="37"/>
      <c r="L3" s="37"/>
      <c r="M3" s="37"/>
      <c r="N3" s="37"/>
      <c r="O3" s="37"/>
    </row>
    <row r="4" spans="1:15" ht="14.25" x14ac:dyDescent="0.2">
      <c r="A4" s="40"/>
      <c r="B4" s="40"/>
      <c r="C4" s="35" t="s">
        <v>10</v>
      </c>
      <c r="D4" s="40"/>
      <c r="E4" s="40"/>
      <c r="F4" s="40"/>
      <c r="G4" s="40"/>
      <c r="H4" s="37"/>
      <c r="I4" s="37"/>
      <c r="J4" s="37"/>
      <c r="K4" s="37"/>
      <c r="L4" s="37"/>
      <c r="M4" s="37"/>
      <c r="N4" s="37"/>
      <c r="O4" s="37"/>
    </row>
    <row r="5" spans="1:15" ht="14.25" x14ac:dyDescent="0.2">
      <c r="A5" s="40"/>
      <c r="B5" s="40"/>
      <c r="C5" s="35"/>
      <c r="D5" s="40"/>
      <c r="E5" s="40"/>
      <c r="F5" s="40"/>
      <c r="G5" s="40"/>
      <c r="H5" s="37"/>
      <c r="I5" s="37"/>
      <c r="J5" s="37"/>
      <c r="K5" s="37"/>
      <c r="L5" s="37"/>
      <c r="M5" s="37"/>
      <c r="N5" s="37"/>
      <c r="O5" s="37"/>
    </row>
    <row r="6" spans="1:15" x14ac:dyDescent="0.2">
      <c r="A6" s="38" t="s">
        <v>17</v>
      </c>
      <c r="B6" s="38"/>
      <c r="D6" s="36" t="str">
        <f>АКТ!H25</f>
        <v>ПС 220/110/10 кВ Югра</v>
      </c>
      <c r="E6" s="38"/>
      <c r="F6" s="38"/>
      <c r="G6" s="38"/>
      <c r="H6" s="37"/>
      <c r="I6" s="37"/>
      <c r="J6" s="37"/>
      <c r="K6" s="37"/>
      <c r="L6" s="37"/>
      <c r="M6" s="37"/>
      <c r="N6" s="37"/>
      <c r="O6" s="37"/>
    </row>
    <row r="7" spans="1:15" x14ac:dyDescent="0.2">
      <c r="A7" s="38" t="s">
        <v>18</v>
      </c>
      <c r="B7" s="38"/>
      <c r="D7" s="36" t="str">
        <f>АКТ!E29</f>
        <v>2АТ</v>
      </c>
      <c r="E7" s="38"/>
      <c r="F7" s="38"/>
      <c r="G7" s="38"/>
      <c r="H7" s="37"/>
      <c r="I7" s="37"/>
      <c r="J7" s="37"/>
      <c r="K7" s="37"/>
      <c r="L7" s="37"/>
      <c r="M7" s="37"/>
      <c r="N7" s="37"/>
      <c r="O7" s="37"/>
    </row>
    <row r="8" spans="1:15" x14ac:dyDescent="0.2">
      <c r="A8" s="38"/>
      <c r="B8" s="38"/>
      <c r="D8" s="36"/>
      <c r="E8" s="38"/>
      <c r="F8" s="38"/>
      <c r="G8" s="38"/>
      <c r="H8" s="37"/>
      <c r="I8" s="37"/>
      <c r="J8" s="37"/>
      <c r="K8" s="37"/>
      <c r="L8" s="37"/>
      <c r="M8" s="37"/>
      <c r="N8" s="37"/>
      <c r="O8" s="37"/>
    </row>
    <row r="9" spans="1:15" x14ac:dyDescent="0.2">
      <c r="A9" s="38" t="s">
        <v>19</v>
      </c>
      <c r="B9" s="38"/>
      <c r="D9" s="36" t="str">
        <f>АКТ!E27</f>
        <v>АТДЦТН-125000/220/110-УХЛ1</v>
      </c>
      <c r="E9" s="38"/>
      <c r="F9" s="38"/>
      <c r="H9" s="37"/>
      <c r="I9" s="37"/>
      <c r="J9" s="37"/>
      <c r="K9" s="37"/>
      <c r="L9" s="37"/>
      <c r="M9" s="37"/>
      <c r="N9" s="37"/>
      <c r="O9" s="37"/>
    </row>
    <row r="10" spans="1:15" x14ac:dyDescent="0.2">
      <c r="A10" s="38" t="s">
        <v>73</v>
      </c>
      <c r="B10" s="38"/>
      <c r="D10" s="36" t="s">
        <v>89</v>
      </c>
      <c r="E10" s="36"/>
      <c r="F10" s="38"/>
      <c r="G10" s="38"/>
      <c r="H10" s="37"/>
      <c r="I10" s="37"/>
      <c r="J10" s="37"/>
      <c r="K10" s="37"/>
      <c r="L10" s="37"/>
      <c r="M10" s="37"/>
      <c r="N10" s="37"/>
      <c r="O10" s="37"/>
    </row>
    <row r="11" spans="1:15" ht="13.5" thickBot="1" x14ac:dyDescent="0.25">
      <c r="A11" s="40"/>
      <c r="B11" s="40"/>
      <c r="C11" s="40"/>
      <c r="D11" s="40"/>
      <c r="E11" s="40"/>
      <c r="F11" s="40"/>
      <c r="G11" s="40"/>
      <c r="H11" s="37"/>
      <c r="I11" s="37"/>
      <c r="J11" s="37"/>
      <c r="K11" s="37"/>
      <c r="L11" s="37"/>
      <c r="M11" s="37"/>
      <c r="N11" s="37"/>
      <c r="O11" s="37"/>
    </row>
    <row r="12" spans="1:15" s="50" customFormat="1" ht="39.75" customHeight="1" thickBot="1" x14ac:dyDescent="0.25">
      <c r="A12" s="30" t="s">
        <v>11</v>
      </c>
      <c r="B12" s="31" t="s">
        <v>12</v>
      </c>
      <c r="C12" s="31" t="s">
        <v>13</v>
      </c>
      <c r="D12" s="31" t="s">
        <v>14</v>
      </c>
      <c r="E12" s="32" t="s">
        <v>15</v>
      </c>
      <c r="F12" s="31" t="s">
        <v>16</v>
      </c>
      <c r="G12" s="33" t="s">
        <v>135</v>
      </c>
      <c r="H12" s="49"/>
      <c r="I12" s="49"/>
      <c r="J12" s="49"/>
      <c r="K12" s="49"/>
      <c r="L12" s="49"/>
      <c r="M12" s="49"/>
      <c r="N12" s="49"/>
      <c r="O12" s="49"/>
    </row>
    <row r="13" spans="1:15" x14ac:dyDescent="0.2">
      <c r="A13" s="60">
        <v>1</v>
      </c>
      <c r="B13" s="61">
        <v>2</v>
      </c>
      <c r="C13" s="61">
        <v>3</v>
      </c>
      <c r="D13" s="61">
        <v>4</v>
      </c>
      <c r="E13" s="61">
        <v>5</v>
      </c>
      <c r="F13" s="62">
        <v>6</v>
      </c>
      <c r="G13" s="63">
        <v>7</v>
      </c>
      <c r="H13" s="37"/>
      <c r="I13" s="37"/>
      <c r="J13" s="37"/>
      <c r="K13" s="37"/>
      <c r="L13" s="37"/>
      <c r="M13" s="37"/>
      <c r="N13" s="37"/>
      <c r="O13" s="37"/>
    </row>
    <row r="14" spans="1:15" s="40" customFormat="1" ht="81.75" customHeight="1" x14ac:dyDescent="0.2">
      <c r="A14" s="52" t="s">
        <v>58</v>
      </c>
      <c r="B14" s="51" t="s">
        <v>140</v>
      </c>
      <c r="C14" s="51" t="s">
        <v>83</v>
      </c>
      <c r="D14" s="51" t="s">
        <v>84</v>
      </c>
      <c r="E14" s="51" t="s">
        <v>134</v>
      </c>
      <c r="F14" s="51" t="s">
        <v>42</v>
      </c>
      <c r="G14" s="55">
        <v>1</v>
      </c>
      <c r="H14" s="80"/>
      <c r="I14" s="73"/>
      <c r="J14" s="73"/>
      <c r="K14" s="73"/>
      <c r="L14" s="73"/>
      <c r="M14" s="73"/>
      <c r="N14" s="73"/>
      <c r="O14" s="73"/>
    </row>
    <row r="15" spans="1:15" s="40" customFormat="1" ht="25.5" x14ac:dyDescent="0.2">
      <c r="A15" s="52"/>
      <c r="B15" s="51" t="s">
        <v>138</v>
      </c>
      <c r="C15" s="51" t="s">
        <v>59</v>
      </c>
      <c r="D15" s="51" t="s">
        <v>60</v>
      </c>
      <c r="E15" s="51" t="s">
        <v>61</v>
      </c>
      <c r="F15" s="51" t="s">
        <v>42</v>
      </c>
      <c r="G15" s="55">
        <v>4</v>
      </c>
      <c r="H15" s="80"/>
      <c r="I15" s="73"/>
      <c r="J15" s="73"/>
      <c r="K15" s="73"/>
      <c r="L15" s="73"/>
      <c r="M15" s="73"/>
      <c r="N15" s="38"/>
      <c r="O15" s="38"/>
    </row>
    <row r="16" spans="1:15" s="40" customFormat="1" ht="41.25" customHeight="1" x14ac:dyDescent="0.2">
      <c r="A16" s="52"/>
      <c r="B16" s="51" t="s">
        <v>141</v>
      </c>
      <c r="C16" s="51" t="s">
        <v>77</v>
      </c>
      <c r="D16" s="51" t="s">
        <v>78</v>
      </c>
      <c r="E16" s="51" t="s">
        <v>79</v>
      </c>
      <c r="F16" s="51" t="s">
        <v>42</v>
      </c>
      <c r="G16" s="55">
        <v>2</v>
      </c>
      <c r="H16" s="80"/>
      <c r="I16" s="73"/>
      <c r="J16" s="73"/>
      <c r="K16" s="73"/>
      <c r="L16" s="73"/>
      <c r="M16" s="73"/>
      <c r="N16" s="73"/>
      <c r="O16" s="73"/>
    </row>
    <row r="17" spans="1:15" s="40" customFormat="1" ht="87.75" customHeight="1" x14ac:dyDescent="0.2">
      <c r="A17" s="52"/>
      <c r="B17" s="51"/>
      <c r="C17" s="51"/>
      <c r="D17" s="51"/>
      <c r="E17" s="51" t="s">
        <v>129</v>
      </c>
      <c r="F17" s="51" t="s">
        <v>102</v>
      </c>
      <c r="G17" s="55">
        <v>8</v>
      </c>
      <c r="H17" s="38"/>
      <c r="I17" s="38"/>
      <c r="J17" s="38"/>
      <c r="K17" s="38"/>
      <c r="L17" s="38"/>
      <c r="M17" s="38"/>
      <c r="N17" s="38"/>
      <c r="O17" s="38"/>
    </row>
    <row r="18" spans="1:15" s="40" customFormat="1" ht="51" x14ac:dyDescent="0.2">
      <c r="A18" s="52" t="s">
        <v>43</v>
      </c>
      <c r="B18" s="51" t="s">
        <v>80</v>
      </c>
      <c r="C18" s="51" t="s">
        <v>44</v>
      </c>
      <c r="D18" s="51" t="s">
        <v>45</v>
      </c>
      <c r="E18" s="51" t="s">
        <v>46</v>
      </c>
      <c r="F18" s="56" t="s">
        <v>47</v>
      </c>
      <c r="G18" s="55">
        <v>0.6</v>
      </c>
      <c r="H18" s="38"/>
      <c r="I18" s="38"/>
      <c r="J18" s="38"/>
      <c r="K18" s="38"/>
      <c r="L18" s="38"/>
      <c r="M18" s="38"/>
      <c r="N18" s="38"/>
      <c r="O18" s="38"/>
    </row>
    <row r="19" spans="1:15" s="40" customFormat="1" ht="38.25" x14ac:dyDescent="0.2">
      <c r="A19" s="52" t="s">
        <v>43</v>
      </c>
      <c r="B19" s="51" t="s">
        <v>81</v>
      </c>
      <c r="C19" s="51" t="s">
        <v>48</v>
      </c>
      <c r="D19" s="51" t="s">
        <v>49</v>
      </c>
      <c r="E19" s="51" t="s">
        <v>46</v>
      </c>
      <c r="F19" s="51" t="s">
        <v>47</v>
      </c>
      <c r="G19" s="55">
        <v>0.4</v>
      </c>
      <c r="H19" s="80"/>
      <c r="I19" s="73"/>
      <c r="J19" s="73"/>
      <c r="K19" s="73"/>
      <c r="L19" s="73"/>
      <c r="M19" s="73"/>
      <c r="N19" s="38"/>
      <c r="O19" s="38"/>
    </row>
    <row r="20" spans="1:15" s="40" customFormat="1" ht="51" x14ac:dyDescent="0.2">
      <c r="A20" s="52" t="s">
        <v>50</v>
      </c>
      <c r="B20" s="51" t="s">
        <v>142</v>
      </c>
      <c r="C20" s="51" t="s">
        <v>51</v>
      </c>
      <c r="D20" s="51" t="s">
        <v>52</v>
      </c>
      <c r="E20" s="51" t="s">
        <v>53</v>
      </c>
      <c r="F20" s="51" t="s">
        <v>42</v>
      </c>
      <c r="G20" s="55">
        <v>2</v>
      </c>
      <c r="H20" s="80"/>
      <c r="I20" s="73"/>
      <c r="J20" s="73"/>
      <c r="K20" s="73"/>
      <c r="L20" s="73"/>
      <c r="M20" s="73"/>
      <c r="N20" s="38"/>
      <c r="O20" s="38"/>
    </row>
    <row r="21" spans="1:15" s="40" customFormat="1" ht="51" x14ac:dyDescent="0.2">
      <c r="A21" s="52" t="s">
        <v>43</v>
      </c>
      <c r="B21" s="51" t="s">
        <v>117</v>
      </c>
      <c r="C21" s="51" t="s">
        <v>114</v>
      </c>
      <c r="D21" s="51" t="s">
        <v>115</v>
      </c>
      <c r="E21" s="51" t="s">
        <v>116</v>
      </c>
      <c r="F21" s="51" t="s">
        <v>47</v>
      </c>
      <c r="G21" s="55">
        <v>46</v>
      </c>
      <c r="H21" s="38"/>
      <c r="I21" s="38"/>
      <c r="J21" s="38"/>
      <c r="K21" s="38"/>
      <c r="L21" s="38"/>
      <c r="M21" s="38"/>
      <c r="N21" s="38"/>
      <c r="O21" s="38"/>
    </row>
    <row r="22" spans="1:15" s="40" customFormat="1" ht="51" x14ac:dyDescent="0.2">
      <c r="A22" s="52"/>
      <c r="B22" s="51"/>
      <c r="C22" s="51"/>
      <c r="D22" s="51"/>
      <c r="E22" s="57" t="s">
        <v>118</v>
      </c>
      <c r="F22" s="56" t="s">
        <v>47</v>
      </c>
      <c r="G22" s="55">
        <v>5.0000000000000001E-3</v>
      </c>
      <c r="H22" s="80"/>
      <c r="I22" s="73"/>
      <c r="J22" s="73"/>
      <c r="K22" s="73"/>
      <c r="L22" s="73"/>
      <c r="M22" s="73"/>
      <c r="N22" s="38"/>
      <c r="O22" s="38"/>
    </row>
    <row r="23" spans="1:15" s="40" customFormat="1" ht="63.75" x14ac:dyDescent="0.2">
      <c r="A23" s="52" t="s">
        <v>94</v>
      </c>
      <c r="B23" s="51" t="s">
        <v>139</v>
      </c>
      <c r="C23" s="51" t="s">
        <v>95</v>
      </c>
      <c r="D23" s="51" t="s">
        <v>96</v>
      </c>
      <c r="E23" s="51" t="s">
        <v>97</v>
      </c>
      <c r="F23" s="51" t="s">
        <v>42</v>
      </c>
      <c r="G23" s="55">
        <v>2</v>
      </c>
      <c r="H23" s="38"/>
      <c r="I23" s="38"/>
      <c r="J23" s="38"/>
      <c r="K23" s="38"/>
      <c r="L23" s="38"/>
      <c r="M23" s="38"/>
      <c r="N23" s="38"/>
      <c r="O23" s="38"/>
    </row>
    <row r="24" spans="1:15" s="40" customFormat="1" ht="63.75" x14ac:dyDescent="0.2">
      <c r="A24" s="52" t="s">
        <v>54</v>
      </c>
      <c r="B24" s="51" t="s">
        <v>85</v>
      </c>
      <c r="C24" s="51" t="s">
        <v>55</v>
      </c>
      <c r="D24" s="51" t="s">
        <v>56</v>
      </c>
      <c r="E24" s="51" t="s">
        <v>57</v>
      </c>
      <c r="F24" s="51" t="s">
        <v>42</v>
      </c>
      <c r="G24" s="55">
        <v>1</v>
      </c>
      <c r="H24" s="80"/>
      <c r="I24" s="73"/>
      <c r="J24" s="73"/>
      <c r="K24" s="73"/>
      <c r="L24" s="73"/>
      <c r="M24" s="73"/>
      <c r="N24" s="38"/>
      <c r="O24" s="38"/>
    </row>
    <row r="25" spans="1:15" s="40" customFormat="1" ht="25.5" x14ac:dyDescent="0.2">
      <c r="A25" s="52"/>
      <c r="B25" s="51"/>
      <c r="C25" s="51"/>
      <c r="D25" s="51"/>
      <c r="E25" s="57" t="s">
        <v>119</v>
      </c>
      <c r="F25" s="56" t="s">
        <v>47</v>
      </c>
      <c r="G25" s="55">
        <v>5.0000000000000001E-3</v>
      </c>
      <c r="H25" s="38"/>
      <c r="I25" s="38"/>
      <c r="J25" s="38"/>
      <c r="K25" s="38"/>
      <c r="L25" s="38"/>
      <c r="M25" s="38"/>
      <c r="N25" s="38"/>
      <c r="O25" s="38"/>
    </row>
    <row r="26" spans="1:15" s="40" customFormat="1" ht="25.5" x14ac:dyDescent="0.2">
      <c r="A26" s="52"/>
      <c r="B26" s="51"/>
      <c r="C26" s="51"/>
      <c r="D26" s="51"/>
      <c r="E26" s="57" t="s">
        <v>120</v>
      </c>
      <c r="F26" s="56" t="s">
        <v>121</v>
      </c>
      <c r="G26" s="55">
        <v>0.5</v>
      </c>
      <c r="H26" s="38"/>
      <c r="I26" s="38"/>
      <c r="J26" s="38"/>
      <c r="K26" s="38"/>
      <c r="L26" s="38"/>
      <c r="M26" s="38"/>
      <c r="N26" s="38"/>
      <c r="O26" s="38"/>
    </row>
    <row r="27" spans="1:15" s="40" customFormat="1" ht="89.25" x14ac:dyDescent="0.2">
      <c r="A27" s="53" t="s">
        <v>74</v>
      </c>
      <c r="B27" s="51" t="s">
        <v>82</v>
      </c>
      <c r="C27" s="51" t="s">
        <v>62</v>
      </c>
      <c r="D27" s="51" t="s">
        <v>63</v>
      </c>
      <c r="E27" s="51" t="s">
        <v>122</v>
      </c>
      <c r="F27" s="51" t="s">
        <v>121</v>
      </c>
      <c r="G27" s="55">
        <v>89.7</v>
      </c>
      <c r="H27" s="80"/>
      <c r="I27" s="73"/>
      <c r="J27" s="73"/>
      <c r="K27" s="73"/>
      <c r="L27" s="73"/>
      <c r="M27" s="73"/>
      <c r="N27" s="38"/>
      <c r="O27" s="38"/>
    </row>
    <row r="28" spans="1:15" s="40" customFormat="1" ht="38.25" x14ac:dyDescent="0.2">
      <c r="A28" s="53"/>
      <c r="B28" s="51"/>
      <c r="C28" s="51" t="s">
        <v>123</v>
      </c>
      <c r="D28" s="51" t="s">
        <v>124</v>
      </c>
      <c r="E28" s="57" t="s">
        <v>125</v>
      </c>
      <c r="F28" s="51" t="s">
        <v>121</v>
      </c>
      <c r="G28" s="55">
        <v>24</v>
      </c>
      <c r="H28" s="38"/>
      <c r="I28" s="38"/>
      <c r="J28" s="38"/>
      <c r="K28" s="38"/>
      <c r="L28" s="38"/>
      <c r="M28" s="38"/>
      <c r="N28" s="38"/>
      <c r="O28" s="38"/>
    </row>
    <row r="29" spans="1:15" s="40" customFormat="1" x14ac:dyDescent="0.2">
      <c r="A29" s="53"/>
      <c r="B29" s="51"/>
      <c r="C29" s="51"/>
      <c r="D29" s="51"/>
      <c r="E29" s="57" t="s">
        <v>130</v>
      </c>
      <c r="F29" s="51" t="s">
        <v>71</v>
      </c>
      <c r="G29" s="55">
        <v>168</v>
      </c>
      <c r="H29" s="38"/>
      <c r="I29" s="38"/>
      <c r="J29" s="38"/>
      <c r="K29" s="38"/>
      <c r="L29" s="38"/>
      <c r="M29" s="38"/>
      <c r="N29" s="38"/>
      <c r="O29" s="38"/>
    </row>
    <row r="30" spans="1:15" s="40" customFormat="1" ht="25.5" x14ac:dyDescent="0.2">
      <c r="A30" s="53"/>
      <c r="B30" s="51"/>
      <c r="C30" s="51"/>
      <c r="D30" s="51"/>
      <c r="E30" s="57" t="s">
        <v>131</v>
      </c>
      <c r="F30" s="51" t="s">
        <v>47</v>
      </c>
      <c r="G30" s="55">
        <v>1.4999999999999999E-2</v>
      </c>
      <c r="H30" s="38"/>
      <c r="I30" s="38"/>
      <c r="J30" s="38"/>
      <c r="K30" s="38"/>
      <c r="L30" s="38"/>
      <c r="M30" s="38"/>
      <c r="N30" s="38"/>
      <c r="O30" s="38"/>
    </row>
    <row r="31" spans="1:15" s="40" customFormat="1" ht="25.5" x14ac:dyDescent="0.2">
      <c r="A31" s="52" t="s">
        <v>86</v>
      </c>
      <c r="B31" s="51" t="s">
        <v>75</v>
      </c>
      <c r="C31" s="51" t="s">
        <v>64</v>
      </c>
      <c r="D31" s="51" t="s">
        <v>65</v>
      </c>
      <c r="E31" s="57" t="s">
        <v>126</v>
      </c>
      <c r="F31" s="51" t="s">
        <v>121</v>
      </c>
      <c r="G31" s="55">
        <v>14.038</v>
      </c>
      <c r="H31" s="80"/>
      <c r="I31" s="73"/>
      <c r="J31" s="73"/>
      <c r="K31" s="73"/>
      <c r="L31" s="73"/>
      <c r="M31" s="73"/>
      <c r="N31" s="38"/>
      <c r="O31" s="38"/>
    </row>
    <row r="32" spans="1:15" s="40" customFormat="1" ht="25.5" x14ac:dyDescent="0.2">
      <c r="A32" s="54"/>
      <c r="B32" s="58"/>
      <c r="C32" s="51" t="s">
        <v>127</v>
      </c>
      <c r="D32" s="51" t="s">
        <v>128</v>
      </c>
      <c r="E32" s="51" t="s">
        <v>119</v>
      </c>
      <c r="F32" s="51" t="s">
        <v>47</v>
      </c>
      <c r="G32" s="55">
        <v>0.2</v>
      </c>
      <c r="H32" s="38"/>
      <c r="I32" s="38"/>
      <c r="J32" s="38"/>
      <c r="K32" s="38"/>
      <c r="L32" s="38"/>
      <c r="M32" s="38"/>
      <c r="N32" s="38"/>
      <c r="O32" s="38"/>
    </row>
    <row r="33" spans="1:15" s="40" customFormat="1" ht="89.25" x14ac:dyDescent="0.2">
      <c r="A33" s="76" t="s">
        <v>98</v>
      </c>
      <c r="B33" s="78" t="s">
        <v>105</v>
      </c>
      <c r="C33" s="78" t="s">
        <v>99</v>
      </c>
      <c r="D33" s="78" t="s">
        <v>100</v>
      </c>
      <c r="E33" s="51" t="s">
        <v>101</v>
      </c>
      <c r="F33" s="51" t="s">
        <v>102</v>
      </c>
      <c r="G33" s="55">
        <v>10</v>
      </c>
      <c r="H33" s="80"/>
      <c r="I33" s="73"/>
      <c r="J33" s="73"/>
      <c r="K33" s="73"/>
      <c r="L33" s="73"/>
      <c r="M33" s="73"/>
      <c r="N33" s="38"/>
      <c r="O33" s="38"/>
    </row>
    <row r="34" spans="1:15" s="40" customFormat="1" x14ac:dyDescent="0.2">
      <c r="A34" s="77"/>
      <c r="B34" s="79"/>
      <c r="C34" s="79"/>
      <c r="D34" s="79"/>
      <c r="E34" s="51" t="s">
        <v>103</v>
      </c>
      <c r="F34" s="51" t="s">
        <v>104</v>
      </c>
      <c r="G34" s="55">
        <v>50</v>
      </c>
      <c r="H34" s="38"/>
      <c r="I34" s="38"/>
      <c r="J34" s="38"/>
      <c r="K34" s="38"/>
      <c r="L34" s="38"/>
      <c r="M34" s="38"/>
      <c r="N34" s="38"/>
      <c r="O34" s="38"/>
    </row>
    <row r="35" spans="1:15" s="40" customFormat="1" ht="51" x14ac:dyDescent="0.2">
      <c r="A35" s="75"/>
      <c r="B35" s="75" t="s">
        <v>76</v>
      </c>
      <c r="C35" s="75" t="s">
        <v>67</v>
      </c>
      <c r="D35" s="75" t="s">
        <v>68</v>
      </c>
      <c r="E35" s="51" t="s">
        <v>69</v>
      </c>
      <c r="F35" s="51" t="s">
        <v>71</v>
      </c>
      <c r="G35" s="56">
        <v>150</v>
      </c>
      <c r="H35" s="81"/>
      <c r="I35" s="73"/>
      <c r="J35" s="73"/>
      <c r="K35" s="73"/>
      <c r="L35" s="73"/>
      <c r="M35" s="73"/>
      <c r="N35" s="38"/>
      <c r="O35" s="38"/>
    </row>
    <row r="36" spans="1:15" s="40" customFormat="1" x14ac:dyDescent="0.2">
      <c r="A36" s="75"/>
      <c r="B36" s="75"/>
      <c r="C36" s="75"/>
      <c r="D36" s="75"/>
      <c r="E36" s="51" t="s">
        <v>72</v>
      </c>
      <c r="F36" s="51" t="s">
        <v>70</v>
      </c>
      <c r="G36" s="56">
        <v>20</v>
      </c>
      <c r="H36" s="38"/>
      <c r="I36" s="38"/>
      <c r="J36" s="38"/>
      <c r="K36" s="38"/>
      <c r="L36" s="38"/>
      <c r="M36" s="38"/>
      <c r="N36" s="38"/>
      <c r="O36" s="38"/>
    </row>
    <row r="37" spans="1:15" s="40" customFormat="1" x14ac:dyDescent="0.2">
      <c r="A37" s="51"/>
      <c r="B37" s="51"/>
      <c r="C37" s="51"/>
      <c r="D37" s="51"/>
      <c r="E37" s="57" t="s">
        <v>130</v>
      </c>
      <c r="F37" s="56" t="s">
        <v>121</v>
      </c>
      <c r="G37" s="56">
        <v>2.4</v>
      </c>
      <c r="H37" s="38"/>
      <c r="I37" s="38"/>
      <c r="J37" s="38"/>
      <c r="K37" s="38"/>
      <c r="L37" s="38"/>
      <c r="M37" s="38"/>
      <c r="N37" s="38"/>
      <c r="O37" s="38"/>
    </row>
    <row r="38" spans="1:15" s="40" customFormat="1" ht="25.5" x14ac:dyDescent="0.2">
      <c r="A38" s="51"/>
      <c r="B38" s="51"/>
      <c r="C38" s="51"/>
      <c r="D38" s="51"/>
      <c r="E38" s="57" t="s">
        <v>131</v>
      </c>
      <c r="F38" s="56" t="s">
        <v>121</v>
      </c>
      <c r="G38" s="56">
        <v>46</v>
      </c>
      <c r="H38" s="38"/>
      <c r="I38" s="38"/>
      <c r="J38" s="38"/>
      <c r="K38" s="38"/>
      <c r="L38" s="38"/>
      <c r="M38" s="38"/>
      <c r="N38" s="38"/>
      <c r="O38" s="38"/>
    </row>
    <row r="39" spans="1:15" s="40" customFormat="1" ht="51" x14ac:dyDescent="0.2">
      <c r="A39" s="51"/>
      <c r="B39" s="51"/>
      <c r="C39" s="51"/>
      <c r="D39" s="51"/>
      <c r="E39" s="57" t="s">
        <v>132</v>
      </c>
      <c r="F39" s="51" t="s">
        <v>133</v>
      </c>
      <c r="G39" s="59">
        <v>40.4</v>
      </c>
      <c r="H39" s="38"/>
      <c r="I39" s="38"/>
      <c r="J39" s="38"/>
      <c r="K39" s="38"/>
      <c r="L39" s="38"/>
      <c r="M39" s="38"/>
      <c r="N39" s="38"/>
      <c r="O39" s="38"/>
    </row>
    <row r="40" spans="1:15" s="40" customFormat="1" x14ac:dyDescent="0.2">
      <c r="A40" s="42"/>
      <c r="B40" s="42"/>
      <c r="C40" s="42"/>
      <c r="D40" s="42"/>
      <c r="E40" s="42"/>
      <c r="F40" s="42"/>
      <c r="G40" s="39"/>
    </row>
    <row r="41" spans="1:15" s="40" customFormat="1" x14ac:dyDescent="0.2">
      <c r="A41" s="42"/>
      <c r="B41" s="42"/>
      <c r="C41" s="42"/>
      <c r="D41" s="42"/>
      <c r="E41" s="42"/>
      <c r="F41" s="42"/>
      <c r="G41" s="39"/>
    </row>
    <row r="42" spans="1:15" x14ac:dyDescent="0.2">
      <c r="A42" s="43"/>
      <c r="B42" s="43"/>
      <c r="C42" s="43"/>
      <c r="D42" s="43"/>
      <c r="E42" s="43"/>
      <c r="F42" s="43"/>
      <c r="G42" s="40"/>
    </row>
    <row r="43" spans="1:15" x14ac:dyDescent="0.2">
      <c r="A43" s="43"/>
      <c r="B43" s="43"/>
      <c r="C43" s="43"/>
      <c r="D43" s="43"/>
      <c r="E43" s="43"/>
      <c r="F43" s="43"/>
      <c r="G43" s="40"/>
    </row>
    <row r="44" spans="1:15" x14ac:dyDescent="0.2">
      <c r="A44" s="43"/>
      <c r="C44" s="44" t="s">
        <v>7</v>
      </c>
      <c r="D44" s="45"/>
      <c r="E44" s="40" t="str">
        <f>АКТ!H48</f>
        <v>В.С. Осипенков</v>
      </c>
      <c r="G44" s="40"/>
    </row>
    <row r="45" spans="1:15" x14ac:dyDescent="0.2">
      <c r="A45" s="43"/>
      <c r="C45" s="40"/>
      <c r="D45" s="46"/>
      <c r="E45" s="43"/>
      <c r="F45" s="43"/>
      <c r="G45" s="40"/>
    </row>
    <row r="46" spans="1:15" x14ac:dyDescent="0.2">
      <c r="A46" s="43"/>
      <c r="C46" s="44" t="s">
        <v>8</v>
      </c>
      <c r="D46" s="45"/>
      <c r="E46" s="40" t="str">
        <f>АКТ!H50</f>
        <v>А.А.Юхименко</v>
      </c>
      <c r="G46" s="40"/>
    </row>
    <row r="47" spans="1:15" x14ac:dyDescent="0.2">
      <c r="A47" s="43"/>
      <c r="C47" s="47"/>
      <c r="D47" s="46"/>
      <c r="E47" s="43"/>
      <c r="F47" s="43"/>
      <c r="G47" s="40"/>
    </row>
    <row r="48" spans="1:15" x14ac:dyDescent="0.2">
      <c r="A48" s="43"/>
      <c r="C48" s="46"/>
      <c r="D48" s="45"/>
      <c r="E48" s="40" t="str">
        <f>АКТ!H52</f>
        <v>А.Е. Шелехов</v>
      </c>
      <c r="G48" s="40"/>
    </row>
    <row r="49" spans="4:5" x14ac:dyDescent="0.2">
      <c r="E49" s="48"/>
    </row>
    <row r="50" spans="4:5" x14ac:dyDescent="0.2">
      <c r="D50" s="45"/>
      <c r="E50" s="40" t="str">
        <f>АКТ!H54</f>
        <v>Е.В. Нагогин</v>
      </c>
    </row>
    <row r="52" spans="4:5" x14ac:dyDescent="0.2">
      <c r="D52" s="45"/>
      <c r="E52" s="40" t="str">
        <f>АКТ!H56</f>
        <v>А.А. Щербаков</v>
      </c>
    </row>
  </sheetData>
  <mergeCells count="20">
    <mergeCell ref="H27:M27"/>
    <mergeCell ref="H31:M31"/>
    <mergeCell ref="H33:M33"/>
    <mergeCell ref="H35:M35"/>
    <mergeCell ref="H14:O14"/>
    <mergeCell ref="H16:O16"/>
    <mergeCell ref="H19:M19"/>
    <mergeCell ref="H22:M22"/>
    <mergeCell ref="H24:M24"/>
    <mergeCell ref="H15:M15"/>
    <mergeCell ref="H20:M20"/>
    <mergeCell ref="E3:F3"/>
    <mergeCell ref="A35:A36"/>
    <mergeCell ref="B35:B36"/>
    <mergeCell ref="C35:C36"/>
    <mergeCell ref="D35:D36"/>
    <mergeCell ref="A33:A34"/>
    <mergeCell ref="B33:B34"/>
    <mergeCell ref="C33:C34"/>
    <mergeCell ref="D33:D34"/>
  </mergeCells>
  <phoneticPr fontId="1" type="noConversion"/>
  <dataValidations count="2">
    <dataValidation type="list" allowBlank="1" showInputMessage="1" showErrorMessage="1" sqref="F48">
      <formula1>$J$4:$J$11</formula1>
    </dataValidation>
    <dataValidation type="list" allowBlank="1" showInputMessage="1" showErrorMessage="1" sqref="F46">
      <formula1>$J$2:$J$3</formula1>
    </dataValidation>
  </dataValidations>
  <pageMargins left="0.78740157480314965" right="0.39370078740157483" top="0.59055118110236227" bottom="0.19685039370078741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АКТ</vt:lpstr>
      <vt:lpstr>Деф</vt:lpstr>
      <vt:lpstr>Деф!Заголовки_для_печати</vt:lpstr>
      <vt:lpstr>АКТ!Область_печати</vt:lpstr>
      <vt:lpstr>Деф!Область_печати</vt:lpstr>
    </vt:vector>
  </TitlesOfParts>
  <Company>ЗАО Сургутский Электрический Свет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Inrina</dc:creator>
  <cp:lastModifiedBy>Воробьев Анатолий Владимирович</cp:lastModifiedBy>
  <cp:lastPrinted>2019-02-13T05:29:22Z</cp:lastPrinted>
  <dcterms:created xsi:type="dcterms:W3CDTF">2006-04-19T05:08:00Z</dcterms:created>
  <dcterms:modified xsi:type="dcterms:W3CDTF">2019-02-13T05:34:01Z</dcterms:modified>
</cp:coreProperties>
</file>